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jmoen\Box Sync\Yale\Publications\pThrOTS\Source Data\"/>
    </mc:Choice>
  </mc:AlternateContent>
  <xr:revisionPtr revIDLastSave="0" documentId="13_ncr:1_{4A98F322-07A5-406E-B8E6-D4D9FE502036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Sheet1" sheetId="1" r:id="rId1"/>
    <sheet name="Sheet2" sheetId="2" r:id="rId2"/>
  </sheets>
  <calcPr calcId="191029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2" l="1"/>
  <c r="D6" i="2"/>
  <c r="E6" i="2"/>
  <c r="C7" i="2"/>
  <c r="D7" i="2"/>
  <c r="E7" i="2"/>
  <c r="B6" i="2"/>
  <c r="B7" i="2"/>
</calcChain>
</file>

<file path=xl/sharedStrings.xml><?xml version="1.0" encoding="utf-8"?>
<sst xmlns="http://schemas.openxmlformats.org/spreadsheetml/2006/main" count="27" uniqueCount="27">
  <si>
    <t>2181-1</t>
  </si>
  <si>
    <t>2181-2</t>
  </si>
  <si>
    <t>2181-3</t>
  </si>
  <si>
    <t>2740-1</t>
  </si>
  <si>
    <t>2740-2</t>
  </si>
  <si>
    <t>2740-3</t>
  </si>
  <si>
    <t>2846-1</t>
  </si>
  <si>
    <t>2846-2</t>
  </si>
  <si>
    <t>2846-3</t>
  </si>
  <si>
    <t>3704-1</t>
  </si>
  <si>
    <t>3704-2</t>
  </si>
  <si>
    <t>3704-3</t>
  </si>
  <si>
    <t>Metabolites</t>
  </si>
  <si>
    <t>qc-1</t>
  </si>
  <si>
    <t>qc-2</t>
  </si>
  <si>
    <t>qc-3</t>
  </si>
  <si>
    <r>
      <t>Phospho</t>
    </r>
    <r>
      <rPr>
        <sz val="10"/>
        <color rgb="FF323130"/>
        <rFont val="Segoe UI"/>
        <family val="2"/>
      </rPr>
      <t>threonine</t>
    </r>
  </si>
  <si>
    <t>Background</t>
  </si>
  <si>
    <t>pBAD</t>
  </si>
  <si>
    <t>OXB20</t>
  </si>
  <si>
    <t>TRC</t>
  </si>
  <si>
    <t>Sample 1</t>
  </si>
  <si>
    <t>Sample 2</t>
  </si>
  <si>
    <t>Sample 3</t>
  </si>
  <si>
    <t>Average</t>
  </si>
  <si>
    <t>STD</t>
  </si>
  <si>
    <t>pThr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</si>
</sst>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323130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workbookViewId="0">
      <selection activeCell="B5" sqref="B5"/>
    </sheetView>
  </sheetViews>
  <sheetFormatPr defaultColWidth="8.7890625" defaultRowHeight="14.4" x14ac:dyDescent="0.55000000000000004"/>
  <cols>
    <col min="1" max="1" width="20.68359375" style="2" customWidth="1"/>
  </cols>
  <sheetData>
    <row r="1" spans="1:18" x14ac:dyDescent="0.55000000000000004">
      <c r="A1" s="1" t="s">
        <v>12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13</v>
      </c>
      <c r="O1" s="4" t="s">
        <v>14</v>
      </c>
      <c r="P1" s="4" t="s">
        <v>15</v>
      </c>
      <c r="Q1" s="4"/>
      <c r="R1" s="5"/>
    </row>
    <row r="2" spans="1:18" ht="14.7" x14ac:dyDescent="0.55000000000000004">
      <c r="A2" s="3" t="s">
        <v>16</v>
      </c>
      <c r="B2" s="5">
        <v>19019</v>
      </c>
      <c r="C2" s="5">
        <v>35008</v>
      </c>
      <c r="D2" s="5">
        <v>32907</v>
      </c>
      <c r="E2" s="5">
        <v>213778</v>
      </c>
      <c r="F2" s="5">
        <v>211371</v>
      </c>
      <c r="G2" s="5">
        <v>775037</v>
      </c>
      <c r="H2" s="5">
        <v>10274</v>
      </c>
      <c r="I2" s="5">
        <v>29851</v>
      </c>
      <c r="J2" s="5">
        <v>53612</v>
      </c>
      <c r="K2" s="5">
        <v>3198574</v>
      </c>
      <c r="L2" s="5">
        <v>2805469</v>
      </c>
      <c r="M2" s="5">
        <v>2115625</v>
      </c>
      <c r="N2" s="5">
        <v>791748</v>
      </c>
      <c r="O2" s="5">
        <v>866659</v>
      </c>
      <c r="P2" s="5">
        <v>865045</v>
      </c>
      <c r="Q2" s="5"/>
      <c r="R2" s="5"/>
    </row>
  </sheetData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9E5CD-AD01-455B-9EC4-15B16393F0F3}">
  <dimension ref="A1:E7"/>
  <sheetViews>
    <sheetView workbookViewId="0">
      <selection activeCell="A2" sqref="A2"/>
    </sheetView>
  </sheetViews>
  <sheetFormatPr defaultRowHeight="14.4" x14ac:dyDescent="0.55000000000000004"/>
  <cols>
    <col min="2" max="2" width="10" bestFit="1" customWidth="1"/>
  </cols>
  <sheetData>
    <row r="1" spans="1:5" x14ac:dyDescent="0.55000000000000004">
      <c r="A1" t="s">
        <v>26</v>
      </c>
      <c r="B1">
        <v>2181</v>
      </c>
      <c r="C1">
        <v>2740</v>
      </c>
      <c r="D1">
        <v>2846</v>
      </c>
      <c r="E1">
        <v>3704</v>
      </c>
    </row>
    <row r="2" spans="1:5" x14ac:dyDescent="0.55000000000000004">
      <c r="B2" t="s">
        <v>17</v>
      </c>
      <c r="C2" t="s">
        <v>18</v>
      </c>
      <c r="D2" t="s">
        <v>19</v>
      </c>
      <c r="E2" t="s">
        <v>20</v>
      </c>
    </row>
    <row r="3" spans="1:5" x14ac:dyDescent="0.55000000000000004">
      <c r="A3" t="s">
        <v>21</v>
      </c>
      <c r="B3" s="6">
        <v>19019</v>
      </c>
      <c r="C3" s="6">
        <v>213778</v>
      </c>
      <c r="D3" s="6">
        <v>10274</v>
      </c>
      <c r="E3" s="6">
        <v>3198574</v>
      </c>
    </row>
    <row r="4" spans="1:5" x14ac:dyDescent="0.55000000000000004">
      <c r="A4" t="s">
        <v>22</v>
      </c>
      <c r="B4" s="6">
        <v>35008</v>
      </c>
      <c r="C4" s="6">
        <v>211371</v>
      </c>
      <c r="D4" s="6">
        <v>29851</v>
      </c>
      <c r="E4" s="6">
        <v>2805469</v>
      </c>
    </row>
    <row r="5" spans="1:5" x14ac:dyDescent="0.55000000000000004">
      <c r="A5" t="s">
        <v>23</v>
      </c>
      <c r="B5" s="6">
        <v>32907</v>
      </c>
      <c r="C5" s="6">
        <v>775037</v>
      </c>
      <c r="D5" s="6">
        <v>53612</v>
      </c>
      <c r="E5" s="6">
        <v>2115625</v>
      </c>
    </row>
    <row r="6" spans="1:5" x14ac:dyDescent="0.55000000000000004">
      <c r="A6" t="s">
        <v>24</v>
      </c>
      <c r="B6" s="7">
        <f>AVERAGE(B3:B5)</f>
        <v>28978</v>
      </c>
      <c r="C6" s="7">
        <f t="shared" ref="C6:E6" si="0">AVERAGE(C3:C5)</f>
        <v>400062</v>
      </c>
      <c r="D6" s="7">
        <f t="shared" si="0"/>
        <v>31245.666666666668</v>
      </c>
      <c r="E6" s="7">
        <f t="shared" si="0"/>
        <v>2706556</v>
      </c>
    </row>
    <row r="7" spans="1:5" x14ac:dyDescent="0.55000000000000004">
      <c r="A7" t="s">
        <v>25</v>
      </c>
      <c r="B7" s="7">
        <f>_xlfn.STDEV.S(B3:B5)</f>
        <v>8688.4872676433151</v>
      </c>
      <c r="C7" s="7">
        <f t="shared" ref="C7:E7" si="1">_xlfn.STDEV.S(C3:C5)</f>
        <v>324740.1059016271</v>
      </c>
      <c r="D7" s="7">
        <f t="shared" si="1"/>
        <v>21702.63537760641</v>
      </c>
      <c r="E7" s="7">
        <f t="shared" si="1"/>
        <v>548208.41869402188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 xiaojian</dc:creator>
  <cp:lastModifiedBy>Jack Moen</cp:lastModifiedBy>
  <dcterms:created xsi:type="dcterms:W3CDTF">2015-06-05T18:17:20Z</dcterms:created>
  <dcterms:modified xsi:type="dcterms:W3CDTF">2022-11-05T23:18:00Z</dcterms:modified>
</cp:coreProperties>
</file>